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A18" i="3" l="1"/>
  <c r="AD18" i="3"/>
  <c r="AC18" i="3"/>
  <c r="AC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<sst xmlns="http://schemas.openxmlformats.org/spreadsheetml/2006/main" count="86" uniqueCount="83">
  <si>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</si>
  <si>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</si>
  <si>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</si>
  <si>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</si>
  <si>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</si>
  <si>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</si>
  <si>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</si>
  <si>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</si>
  <si>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</si>
  <si>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</si>
  <si>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</si>
  <si>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</si>
  <si>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</si>
  <si>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</si>
  <si>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</si>
  <si>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</si>
  <si>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</si>
  <si>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</si>
  <si>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</si>
  <si>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</si>
  <si>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</si>
  <si>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</si>
  <si>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</si>
  <si>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</si>
  <si>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</si>
  <si>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</si>
  <si>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</si>
  <si>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</si>
  <si>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</si>
  <si>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</si>
  <si>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</si>
  <si>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</si>
  <si>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</si>
  <si>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</si>
  <si>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</si>
  <si>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</si>
  <si>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</si>
  <si>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</si>
  <si>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</si>
  <si>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</si>
  <si>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</si>
  <si>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</si>
  <si>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</si>
  <si>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</si>
  <si>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</si>
  <si>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</si>
  <si>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</si>
  <si>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</si>
  <si>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</si>
  <si>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</si>
  <si>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</si>
  <si>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</si>
  <si>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</si>
  <si>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</si>
  <si>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</si>
  <si>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</si>
  <si>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</si>
  <si>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</si>
  <si>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</si>
  <si>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</si>
  <si>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</si>
  <si>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</si>
  <si>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</si>
  <si>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</si>
  <si>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</si>
  <si>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</si>
  <si>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</si>
  <si>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</si>
  <si>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</si>
  <si>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</si>
  <si>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</si>
  <si>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</si>
  <si>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</si>
  <si>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б-р 50 лет Октября 50</t>
  </si>
  <si>
    <t>шт</t>
  </si>
  <si>
    <t>267/Д-311</t>
  </si>
  <si>
    <t>ООО "ЕРЦ г.Тольятти"</t>
  </si>
  <si>
    <t>ООО "Волжские коммунальные системы"</t>
  </si>
  <si>
    <t>Информационные, консультационные услуги</t>
  </si>
  <si>
    <t>Работы / услуги</t>
  </si>
  <si>
    <t>Оказание услуг по обслуживанию лицевых счетов потребителей  коммунальных услуг (водоснабжение, водоотведение, полив земельного участка), проживающих в жилых домах индивидуальной застройки и жилых помещениях многоквартирных домов</t>
  </si>
  <si>
    <t>Обслуживание лицевых счетов потребителей  коммунальных услуг (водоснабжение, водоотведение, полив земельного участка), проживающих в жилых домах индивидуальной застройки и жилых помещениях многоквартирных домов</t>
  </si>
  <si>
    <t>уникальность услуги в г. Тольятти, отсутствует третье предложение; принять размер НМЦ в связи с ограниченным источником финансирования на уровне самого низкого полученного ценового предложения (8 568 000 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</si>
</sst>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60" zoomScaleNormal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0" sqref="D10:AC10"/>
    </sheetView>
  </sheetViews>
  <sheetFormatPr defaultColWidth="8.85546875" defaultRowHeight="12.75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12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72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7" t="s">
        <v>77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9"/>
    </row>
    <row r="7" spans="1:30" s="6" customFormat="1" ht="19.5" customHeight="1" x14ac:dyDescent="0.2">
      <c r="C7" s="7" t="s">
        <v>34</v>
      </c>
      <c r="D7" s="47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9"/>
    </row>
    <row r="8" spans="1:30" s="6" customFormat="1" ht="19.5" customHeight="1" x14ac:dyDescent="0.2">
      <c r="C8" s="7" t="s">
        <v>25</v>
      </c>
      <c r="D8" s="47" t="s">
        <v>78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9"/>
    </row>
    <row r="9" spans="1:30" s="6" customFormat="1" ht="19.5" customHeight="1" x14ac:dyDescent="0.2">
      <c r="C9" s="7" t="s">
        <v>24</v>
      </c>
      <c r="D9" s="47" t="s">
        <v>79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9"/>
    </row>
    <row r="10" spans="1:30" s="6" customFormat="1" ht="19.5" customHeight="1" x14ac:dyDescent="0.2">
      <c r="C10" s="7" t="s">
        <v>9</v>
      </c>
      <c r="D10" s="47" t="s">
        <v>80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</row>
    <row r="11" spans="1:30" s="6" customFormat="1" ht="27" customHeight="1" x14ac:dyDescent="0.2">
      <c r="C11" s="7" t="s">
        <v>10</v>
      </c>
      <c r="D11" s="47" t="s">
        <v>73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9"/>
    </row>
    <row r="12" spans="1:30" s="6" customFormat="1" ht="45.75" customHeight="1" x14ac:dyDescent="0.2">
      <c r="C12" s="7" t="s">
        <v>23</v>
      </c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9"/>
    </row>
    <row r="13" spans="1:30" ht="16.5" customHeight="1" x14ac:dyDescent="0.2"/>
    <row r="14" spans="1:30" ht="25.5" customHeight="1" x14ac:dyDescent="0.2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62</v>
      </c>
      <c r="G14" s="53"/>
      <c r="H14" s="53"/>
      <c r="I14" s="53"/>
      <c r="J14" s="50" t="s">
        <v>63</v>
      </c>
      <c r="K14" s="50" t="s">
        <v>66</v>
      </c>
      <c r="L14" s="57" t="s">
        <v>64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67</v>
      </c>
      <c r="AB14" s="50" t="s">
        <v>36</v>
      </c>
      <c r="AC14" s="50" t="s">
        <v>35</v>
      </c>
      <c r="AD14" s="61" t="s">
        <v>58</v>
      </c>
    </row>
    <row r="15" spans="1:30" ht="28.5" customHeight="1" x14ac:dyDescent="0.2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57" t="s">
        <v>59</v>
      </c>
      <c r="M15" s="58"/>
      <c r="N15" s="58"/>
      <c r="O15" s="58"/>
      <c r="P15" s="58"/>
      <c r="Q15" s="57" t="s">
        <v>65</v>
      </c>
      <c r="R15" s="58"/>
      <c r="S15" s="58"/>
      <c r="T15" s="58"/>
      <c r="U15" s="58"/>
      <c r="V15" s="53" t="s">
        <v>60</v>
      </c>
      <c r="W15" s="53"/>
      <c r="X15" s="53"/>
      <c r="Y15" s="53"/>
      <c r="Z15" s="53"/>
      <c r="AA15" s="55"/>
      <c r="AB15" s="51"/>
      <c r="AC15" s="51"/>
      <c r="AD15" s="62"/>
    </row>
    <row r="16" spans="1:30" ht="52.5" customHeight="1" x14ac:dyDescent="0.2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56"/>
      <c r="AB16" s="52"/>
      <c r="AC16" s="52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7.25" customHeight="1" x14ac:dyDescent="0.2">
      <c r="A18" s="13">
        <v>1</v>
      </c>
      <c r="B18" s="14"/>
      <c r="C18" s="15" t="s">
        <v>81</v>
      </c>
      <c r="D18" s="16" t="s">
        <v>74</v>
      </c>
      <c r="E18" s="42">
        <v>1008000</v>
      </c>
      <c r="F18" s="43">
        <v>6.5</v>
      </c>
      <c r="G18" s="17" t="s">
        <v>75</v>
      </c>
      <c r="H18" s="18">
        <v>44190</v>
      </c>
      <c r="I18" s="18" t="s">
        <v>76</v>
      </c>
      <c r="J18" s="21">
        <v>1.0449999999999999</v>
      </c>
      <c r="K18" s="17">
        <v>6.79</v>
      </c>
      <c r="L18" s="44">
        <v>8.5</v>
      </c>
      <c r="M18" s="44">
        <v>20.5</v>
      </c>
      <c r="N18" s="44"/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COUNTIF(L18:Z18,"&gt;0")</f>
        <v>2</v>
      </c>
      <c r="AB18" s="22">
        <f>CEILING(SUM(L18:Z18)/COUNTIF(L18:Z18,"&gt;0"),0.01)</f>
        <v>14.5</v>
      </c>
      <c r="AC18" s="22">
        <f>AB18*E18</f>
        <v>14616000</v>
      </c>
      <c r="AD18" s="42">
        <f>STDEV(L18:Z18)/AB18*100</f>
        <v>58.519181891300477</v>
      </c>
    </row>
    <row r="19" spans="1:30" ht="24" customHeight="1" x14ac:dyDescent="0.2">
      <c r="A19" s="37"/>
      <c r="B19" s="38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40"/>
      <c r="AC19" s="40">
        <f>SUM(AC18:AC18)</f>
        <v>14616000</v>
      </c>
      <c r="AD19" s="41"/>
    </row>
    <row r="20" spans="1:30" ht="13.5" customHeight="1" x14ac:dyDescent="0.2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1:30" s="25" customFormat="1" ht="13.5" customHeight="1" x14ac:dyDescent="0.2">
      <c r="C21" s="25" t="s">
        <v>8</v>
      </c>
    </row>
    <row r="22" spans="1:30" s="25" customFormat="1" ht="15" customHeight="1" x14ac:dyDescent="0.2">
      <c r="C22" s="26" t="s">
        <v>31</v>
      </c>
    </row>
    <row r="23" spans="1:30" s="25" customFormat="1" ht="15" customHeight="1" x14ac:dyDescent="0.2">
      <c r="C23" s="26" t="s">
        <v>32</v>
      </c>
    </row>
    <row r="24" spans="1:30" s="25" customFormat="1" ht="15" customHeight="1" x14ac:dyDescent="0.2">
      <c r="C24" s="26" t="s">
        <v>33</v>
      </c>
    </row>
    <row r="25" spans="1:30" ht="13.5" customHeight="1" x14ac:dyDescent="0.2">
      <c r="L25" s="27"/>
    </row>
    <row r="26" spans="1:30" s="3" customFormat="1" ht="13.5" customHeight="1" x14ac:dyDescent="0.25">
      <c r="C26" s="2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9"/>
      <c r="D28" s="30"/>
      <c r="E28" s="30"/>
      <c r="F28" s="59"/>
      <c r="G28" s="59"/>
      <c r="H28" s="59"/>
      <c r="I28" s="59"/>
      <c r="J28" s="59"/>
      <c r="K28" s="31"/>
      <c r="L28" s="59"/>
      <c r="M28" s="59"/>
      <c r="N28" s="59"/>
      <c r="O28" s="34"/>
      <c r="P28" s="34"/>
      <c r="Q28" s="1"/>
      <c r="R28" s="1"/>
      <c r="S28" s="1"/>
      <c r="T28" s="1"/>
      <c r="U28" s="1"/>
      <c r="V28" s="59"/>
      <c r="W28" s="59"/>
      <c r="X28" s="59"/>
      <c r="Y28" s="59"/>
      <c r="Z28" s="59"/>
      <c r="AA28" s="59"/>
      <c r="AB28" s="59"/>
      <c r="AC28" s="32"/>
    </row>
    <row r="29" spans="1:30" s="3" customFormat="1" ht="13.5" customHeight="1" x14ac:dyDescent="0.25">
      <c r="C29" s="33" t="s">
        <v>2</v>
      </c>
      <c r="D29" s="30"/>
      <c r="E29" s="30"/>
      <c r="F29" s="60" t="s">
        <v>27</v>
      </c>
      <c r="G29" s="60"/>
      <c r="H29" s="60"/>
      <c r="I29" s="60"/>
      <c r="J29" s="60"/>
      <c r="K29" s="1"/>
      <c r="L29" s="64" t="s">
        <v>7</v>
      </c>
      <c r="M29" s="64"/>
      <c r="N29" s="64"/>
      <c r="O29" s="34"/>
      <c r="P29" s="34"/>
      <c r="Q29" s="1"/>
      <c r="R29" s="1"/>
      <c r="S29" s="1"/>
      <c r="T29" s="1"/>
      <c r="U29" s="1"/>
      <c r="V29" s="60"/>
      <c r="W29" s="60"/>
      <c r="X29" s="60"/>
      <c r="Y29" s="60"/>
      <c r="Z29" s="60"/>
      <c r="AA29" s="60"/>
      <c r="AB29" s="60"/>
    </row>
    <row r="30" spans="1:30" ht="13.5" customHeight="1" x14ac:dyDescent="0.2">
      <c r="C30" s="35"/>
    </row>
    <row r="31" spans="1:30" ht="13.5" customHeight="1" x14ac:dyDescent="0.2">
      <c r="C31" s="28" t="s">
        <v>28</v>
      </c>
    </row>
    <row r="32" spans="1:30" ht="13.5" customHeight="1" x14ac:dyDescent="0.2"/>
    <row r="33" spans="3:30" x14ac:dyDescent="0.2">
      <c r="C33" s="29"/>
      <c r="D33" s="30"/>
      <c r="E33" s="30"/>
      <c r="F33" s="59"/>
      <c r="G33" s="59"/>
      <c r="H33" s="59"/>
      <c r="I33" s="59"/>
      <c r="J33" s="59"/>
      <c r="K33" s="31"/>
      <c r="L33" s="59"/>
      <c r="M33" s="59"/>
      <c r="N33" s="59"/>
      <c r="O33" s="34"/>
      <c r="P33" s="34"/>
      <c r="V33" s="59"/>
      <c r="W33" s="59"/>
      <c r="X33" s="59"/>
      <c r="Y33" s="59"/>
      <c r="Z33" s="59"/>
      <c r="AA33" s="59"/>
      <c r="AB33" s="59"/>
    </row>
    <row r="34" spans="3:30" x14ac:dyDescent="0.2">
      <c r="C34" s="33" t="s">
        <v>2</v>
      </c>
      <c r="D34" s="30"/>
      <c r="E34" s="30"/>
      <c r="F34" s="60" t="s">
        <v>27</v>
      </c>
      <c r="G34" s="60"/>
      <c r="H34" s="60"/>
      <c r="I34" s="60"/>
      <c r="J34" s="60"/>
      <c r="L34" s="64" t="s">
        <v>7</v>
      </c>
      <c r="M34" s="64"/>
      <c r="N34" s="64"/>
      <c r="O34" s="34"/>
      <c r="P34" s="34"/>
      <c r="V34" s="60"/>
      <c r="W34" s="60"/>
      <c r="X34" s="60"/>
      <c r="Y34" s="60"/>
      <c r="Z34" s="60"/>
      <c r="AA34" s="60"/>
      <c r="AB34" s="60"/>
    </row>
    <row r="37" spans="3:30" x14ac:dyDescent="0.2">
      <c r="C37" s="28" t="s">
        <v>68</v>
      </c>
    </row>
    <row r="38" spans="3:30" x14ac:dyDescent="0.2">
      <c r="C38" s="1" t="s">
        <v>82</v>
      </c>
    </row>
    <row r="39" spans="3:30" x14ac:dyDescent="0.2"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2021-08-28T13:16:04Z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